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5075" windowHeight="7485"/>
  </bookViews>
  <sheets>
    <sheet name="Sheet1 " sheetId="5" r:id="rId1"/>
  </sheets>
  <calcPr calcId="144525"/>
</workbook>
</file>

<file path=xl/calcChain.xml><?xml version="1.0" encoding="utf-8"?>
<calcChain xmlns="http://schemas.openxmlformats.org/spreadsheetml/2006/main">
  <c r="K5" i="5" l="1"/>
  <c r="M2" i="5"/>
  <c r="D2" i="5" s="1"/>
  <c r="K2" i="5"/>
</calcChain>
</file>

<file path=xl/sharedStrings.xml><?xml version="1.0" encoding="utf-8"?>
<sst xmlns="http://schemas.openxmlformats.org/spreadsheetml/2006/main" count="24" uniqueCount="20">
  <si>
    <t>الاسم</t>
  </si>
  <si>
    <t>الدفعة 1</t>
  </si>
  <si>
    <t>الدفعة 2</t>
  </si>
  <si>
    <t>الدفعة 3</t>
  </si>
  <si>
    <t>الدفعة 4</t>
  </si>
  <si>
    <t>الدفعة 5</t>
  </si>
  <si>
    <t>الدفعة 6</t>
  </si>
  <si>
    <t>الدفعة 7</t>
  </si>
  <si>
    <t>حسن1</t>
  </si>
  <si>
    <t>حسن2</t>
  </si>
  <si>
    <t>حسن3</t>
  </si>
  <si>
    <t>حسن4</t>
  </si>
  <si>
    <t>حسن5</t>
  </si>
  <si>
    <t>حسن6</t>
  </si>
  <si>
    <t>حسن7</t>
  </si>
  <si>
    <t>حسن8</t>
  </si>
  <si>
    <t xml:space="preserve"> =IF(AND($N$2=$B3,COLUMN(C1)-2&lt;=MATCH($L$2,$C$2:$I$2,0),COLUMN(C1)-2&gt;=MATCH($K$2,$C$2:$I$2,0)),1,"")=IF(AND($N$2=$B3,COLUMN(C1)-2&lt;=MATCH($L$2,$C$2:$I$2,0),COLUMN(C1)-2&gt;=MATCH($K$2,$C$2:$I$2,0)),1,"")</t>
  </si>
  <si>
    <t>معادلة التنسيق الشرطي
تجدها في O1</t>
  </si>
  <si>
    <t>قيمة الدّيون</t>
  </si>
  <si>
    <t>اختر الاسم والدفعات المناسبة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</si>
</sst>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3"/>
      <color theme="1"/>
      <name val="Traditional Arabic"/>
      <family val="2"/>
    </font>
    <font>
      <sz val="16"/>
      <color theme="1"/>
      <name val="Traditional Arabic"/>
      <family val="2"/>
    </font>
    <font>
      <sz val="18"/>
      <color theme="1"/>
      <name val="Traditional Arabic"/>
      <family val="2"/>
    </font>
    <font>
      <sz val="26"/>
      <color theme="1"/>
      <name val="Traditional Arabic"/>
      <family val="2"/>
    </font>
    <font>
      <sz val="16"/>
      <color theme="1"/>
      <name val="KFGQPC Uthman Taha Naskh"/>
      <charset val="178"/>
    </font>
    <font>
      <sz val="16"/>
      <color rgb="FFFF0000"/>
      <name val="Traditional Arabic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9FF9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2" fillId="4" borderId="1" xfId="0" applyFont="1" applyFill="1" applyBorder="1"/>
    <xf numFmtId="0" fontId="2" fillId="2" borderId="1" xfId="0" applyFont="1" applyFill="1" applyBorder="1"/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4" borderId="3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6">
    <dxf>
      <fill>
        <patternFill>
          <bgColor rgb="FF99FF99"/>
        </patternFill>
      </fill>
    </dxf>
    <dxf>
      <fill>
        <patternFill>
          <bgColor rgb="FF99FF99"/>
        </patternFill>
      </fill>
    </dxf>
    <dxf>
      <fill>
        <patternFill>
          <bgColor rgb="FF99FF99"/>
        </patternFill>
      </fill>
    </dxf>
    <dxf>
      <font>
        <b/>
        <i/>
        <color rgb="FFFF0000"/>
      </font>
      <fill>
        <patternFill>
          <bgColor rgb="FF99FF99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3300"/>
        </patternFill>
      </fill>
    </dxf>
    <dxf>
      <fill>
        <patternFill>
          <bgColor rgb="FF99FF99"/>
        </patternFill>
      </fill>
    </dxf>
  </dxfs>
  <tableStyles count="0" defaultTableStyle="TableStyleMedium2" defaultPivotStyle="PivotStyleLight16"/>
  <colors>
    <mruColors>
      <color rgb="FF99FF99"/>
      <color rgb="FF3399FF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"/>
  <sheetViews>
    <sheetView rightToLeft="1" tabSelected="1" zoomScale="85" zoomScaleNormal="85" workbookViewId="0">
      <selection activeCell="J14" sqref="J14"/>
    </sheetView>
  </sheetViews>
  <sheetFormatPr defaultRowHeight="23.25" x14ac:dyDescent="0.6"/>
  <cols>
    <col min="5" max="7" width="9" customWidth="1"/>
    <col min="8" max="8" width="9.875" customWidth="1"/>
    <col min="10" max="10" width="10.625" customWidth="1"/>
    <col min="11" max="11" width="9.875" bestFit="1" customWidth="1"/>
    <col min="13" max="13" width="9.875" bestFit="1" customWidth="1"/>
    <col min="14" max="14" width="9" customWidth="1"/>
    <col min="15" max="15" width="0.25" customWidth="1"/>
    <col min="16" max="16" width="18.125" customWidth="1"/>
  </cols>
  <sheetData>
    <row r="1" spans="2:16" ht="6.75" customHeight="1" x14ac:dyDescent="0.6"/>
    <row r="2" spans="2:16" ht="69.75" customHeight="1" x14ac:dyDescent="0.6">
      <c r="D2" s="14" t="str">
        <f>IFERROR(IF($M$2-VLOOKUP($N$3,$B$4:$J$11,9)=0," واصل كامل حساب "&amp;$N$3,IF($M$2-VLOOKUP($N$3,$B$4:$J$11,9)&lt;0,"  بقي على " &amp;$N$3&amp;" :  "&amp;VLOOKUP($N$3,$B$4:$J$11,9)- $M$2,"  زاد لمصلحة  " &amp;$N$3&amp;" :  "&amp;$M$2-VLOOKUP($N$3,$B$4:$J$11,9))),"")</f>
        <v xml:space="preserve">  بقي على حسن4 :  68</v>
      </c>
      <c r="E2" s="14"/>
      <c r="F2" s="14"/>
      <c r="G2" s="14"/>
      <c r="H2" s="14"/>
      <c r="I2" s="14"/>
      <c r="K2" s="12" t="str">
        <f>IF(RIGHT($L$3,1)*1&lt;RIGHT($K$3,1)*1,""," المجموع من  "&amp;$K$3&amp;CHAR(10)&amp;" الى  "&amp;$L$3)</f>
        <v xml:space="preserve"> المجموع من  الدفعة 2
 الى  الدفعة 5</v>
      </c>
      <c r="L2" s="12"/>
      <c r="M2" s="4">
        <f>IF(RIGHT($L$3,1)*1&lt;RIGHT($K$3,1)*1,"",SUM(INDEX(C4:I11,MATCH($N$3,B4:B21,0),MATCH($K$3,C3:I3,0)):INDEX(C4:I11,MATCH($N$3,B4:B21,0),MATCH($L$3,C3:I3,0))))</f>
        <v>231</v>
      </c>
      <c r="N2" s="10" t="s">
        <v>0</v>
      </c>
      <c r="O2" s="5" t="s">
        <v>16</v>
      </c>
      <c r="P2" s="6" t="s">
        <v>17</v>
      </c>
    </row>
    <row r="3" spans="2:16" ht="29.25" x14ac:dyDescent="0.7">
      <c r="B3" s="1" t="s">
        <v>0</v>
      </c>
      <c r="C3" s="2" t="s">
        <v>1</v>
      </c>
      <c r="D3" s="2" t="s">
        <v>2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11" t="s">
        <v>18</v>
      </c>
      <c r="K3" s="7" t="s">
        <v>2</v>
      </c>
      <c r="L3" s="8" t="s">
        <v>5</v>
      </c>
      <c r="N3" s="9" t="s">
        <v>11</v>
      </c>
    </row>
    <row r="4" spans="2:16" ht="30" customHeight="1" x14ac:dyDescent="0.7">
      <c r="B4" s="3" t="s">
        <v>8</v>
      </c>
      <c r="C4" s="10">
        <v>15</v>
      </c>
      <c r="D4" s="10">
        <v>100</v>
      </c>
      <c r="E4" s="10">
        <v>29</v>
      </c>
      <c r="F4" s="10">
        <v>60</v>
      </c>
      <c r="G4" s="10">
        <v>10</v>
      </c>
      <c r="H4" s="10">
        <v>12</v>
      </c>
      <c r="I4" s="10">
        <v>17</v>
      </c>
      <c r="J4" s="15">
        <v>229</v>
      </c>
      <c r="K4" s="16" t="s">
        <v>19</v>
      </c>
      <c r="L4" s="17"/>
      <c r="M4" s="17"/>
      <c r="N4" s="18"/>
    </row>
    <row r="5" spans="2:16" ht="29.25" x14ac:dyDescent="0.7">
      <c r="B5" s="3" t="s">
        <v>9</v>
      </c>
      <c r="C5" s="10">
        <v>14</v>
      </c>
      <c r="D5" s="10">
        <v>29</v>
      </c>
      <c r="E5" s="10">
        <v>24</v>
      </c>
      <c r="F5" s="10">
        <v>32</v>
      </c>
      <c r="G5" s="10">
        <v>10</v>
      </c>
      <c r="H5" s="10">
        <v>24</v>
      </c>
      <c r="I5" s="10">
        <v>25</v>
      </c>
      <c r="J5" s="15">
        <v>192</v>
      </c>
      <c r="K5" s="13" t="str">
        <f>IF(RIGHT($L$3,1)*1&lt;RIGHT($K$3,1)*1,"إنتبه الى تسلسل الدفعات","")</f>
        <v/>
      </c>
      <c r="L5" s="13"/>
      <c r="M5" s="13"/>
      <c r="N5" s="13"/>
    </row>
    <row r="6" spans="2:16" ht="29.25" x14ac:dyDescent="0.7">
      <c r="B6" s="3" t="s">
        <v>10</v>
      </c>
      <c r="C6" s="10">
        <v>42</v>
      </c>
      <c r="D6" s="10">
        <v>20</v>
      </c>
      <c r="E6" s="10">
        <v>15</v>
      </c>
      <c r="F6" s="10">
        <v>35</v>
      </c>
      <c r="G6" s="10">
        <v>44</v>
      </c>
      <c r="H6" s="10">
        <v>43</v>
      </c>
      <c r="I6" s="10">
        <v>21</v>
      </c>
      <c r="J6" s="15">
        <v>368</v>
      </c>
      <c r="K6" s="13"/>
      <c r="L6" s="13"/>
      <c r="M6" s="13"/>
      <c r="N6" s="13"/>
    </row>
    <row r="7" spans="2:16" ht="29.25" x14ac:dyDescent="0.7">
      <c r="B7" s="3" t="s">
        <v>11</v>
      </c>
      <c r="C7" s="10">
        <v>27</v>
      </c>
      <c r="D7" s="10">
        <v>32</v>
      </c>
      <c r="E7" s="10">
        <v>43</v>
      </c>
      <c r="F7" s="10">
        <v>112</v>
      </c>
      <c r="G7" s="10">
        <v>44</v>
      </c>
      <c r="H7" s="10">
        <v>17</v>
      </c>
      <c r="I7" s="10">
        <v>26</v>
      </c>
      <c r="J7" s="15">
        <v>299</v>
      </c>
      <c r="K7" s="13"/>
      <c r="L7" s="13"/>
      <c r="M7" s="13"/>
      <c r="N7" s="13"/>
    </row>
    <row r="8" spans="2:16" ht="29.25" x14ac:dyDescent="0.7">
      <c r="B8" s="3" t="s">
        <v>12</v>
      </c>
      <c r="C8" s="10">
        <v>25</v>
      </c>
      <c r="D8" s="10">
        <v>11</v>
      </c>
      <c r="E8" s="10">
        <v>26</v>
      </c>
      <c r="F8" s="10">
        <v>36</v>
      </c>
      <c r="G8" s="10">
        <v>47</v>
      </c>
      <c r="H8" s="10">
        <v>23</v>
      </c>
      <c r="I8" s="10">
        <v>38</v>
      </c>
      <c r="J8" s="15">
        <v>308</v>
      </c>
      <c r="K8" s="13"/>
      <c r="L8" s="13"/>
      <c r="M8" s="13"/>
      <c r="N8" s="13"/>
    </row>
    <row r="9" spans="2:16" ht="29.25" x14ac:dyDescent="0.7">
      <c r="B9" s="3" t="s">
        <v>13</v>
      </c>
      <c r="C9" s="10">
        <v>16</v>
      </c>
      <c r="D9" s="10">
        <v>24</v>
      </c>
      <c r="E9" s="10">
        <v>32</v>
      </c>
      <c r="F9" s="10">
        <v>25</v>
      </c>
      <c r="G9" s="10">
        <v>36</v>
      </c>
      <c r="H9" s="10">
        <v>26</v>
      </c>
      <c r="I9" s="10">
        <v>20</v>
      </c>
      <c r="J9" s="15">
        <v>447</v>
      </c>
    </row>
    <row r="10" spans="2:16" ht="29.25" x14ac:dyDescent="0.7">
      <c r="B10" s="3" t="s">
        <v>14</v>
      </c>
      <c r="C10" s="10">
        <v>27</v>
      </c>
      <c r="D10" s="10">
        <v>25</v>
      </c>
      <c r="E10" s="10">
        <v>32</v>
      </c>
      <c r="F10" s="10">
        <v>18</v>
      </c>
      <c r="G10" s="10">
        <v>20</v>
      </c>
      <c r="H10" s="10">
        <v>15</v>
      </c>
      <c r="I10" s="10">
        <v>36</v>
      </c>
      <c r="J10" s="15">
        <v>189</v>
      </c>
    </row>
    <row r="11" spans="2:16" ht="29.25" x14ac:dyDescent="0.7">
      <c r="B11" s="3" t="s">
        <v>15</v>
      </c>
      <c r="C11" s="10">
        <v>38</v>
      </c>
      <c r="D11" s="10">
        <v>26</v>
      </c>
      <c r="E11" s="10">
        <v>11</v>
      </c>
      <c r="F11" s="10">
        <v>48</v>
      </c>
      <c r="G11" s="10">
        <v>12</v>
      </c>
      <c r="H11" s="10">
        <v>38</v>
      </c>
      <c r="I11" s="10">
        <v>45</v>
      </c>
      <c r="J11" s="15">
        <v>357</v>
      </c>
    </row>
  </sheetData>
  <mergeCells count="4">
    <mergeCell ref="D2:I2"/>
    <mergeCell ref="K2:L2"/>
    <mergeCell ref="K5:N8"/>
    <mergeCell ref="K4:N4"/>
  </mergeCells>
  <conditionalFormatting sqref="C4:I11">
    <cfRule type="expression" dxfId="5" priority="5">
      <formula>IF(AND($N$3=$B4,COLUMN(C2)-2&lt;=MATCH($L$3,$C$3:$I$3,0),COLUMN(C2)-2&gt;=MATCH($K$3,$C$3:$I$3,0)),1,"")</formula>
    </cfRule>
  </conditionalFormatting>
  <conditionalFormatting sqref="K2:M2">
    <cfRule type="expression" dxfId="4" priority="4">
      <formula>NOT(ISNUMBER($M$2))</formula>
    </cfRule>
  </conditionalFormatting>
  <conditionalFormatting sqref="K5:N8">
    <cfRule type="expression" dxfId="3" priority="3">
      <formula>LEN($K$5)=23</formula>
    </cfRule>
  </conditionalFormatting>
  <conditionalFormatting sqref="J4:J11">
    <cfRule type="expression" dxfId="2" priority="2">
      <formula>IF(AND($N$3=$B4,COLUMN(J2)-2&lt;=MATCH($L$3,$C$3:$I$3,0),COLUMN(J2)-2&gt;=MATCH($K$3,$C$3:$I$3,0)),1,"")</formula>
    </cfRule>
  </conditionalFormatting>
  <conditionalFormatting sqref="K4">
    <cfRule type="expression" dxfId="1" priority="1">
      <formula>IF(AND($N$3=$B4,COLUMN(K2)-2&lt;=MATCH($L$3,$C$3:$I$3,0),COLUMN(K2)-2&gt;=MATCH($K$3,$C$3:$I$3,0)),1,"")</formula>
    </cfRule>
  </conditionalFormatting>
  <dataValidations count="3">
    <dataValidation type="list" allowBlank="1" showInputMessage="1" showErrorMessage="1" sqref="N3">
      <formula1>OFFSET($B$4,,,COUNTA($B$4:$B$76),1)</formula1>
    </dataValidation>
    <dataValidation type="list" allowBlank="1" showInputMessage="1" showErrorMessage="1" sqref="K3:M3">
      <formula1>$C$3:$I$3</formula1>
    </dataValidation>
    <dataValidation type="custom" allowBlank="1" showInputMessage="1" showErrorMessage="1" sqref="K2:P2 K5:N8 B3:I3 D2:I2 K3">
      <formula1>CHAR(156)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Salim</dc:creator>
  <cp:lastModifiedBy>Salim</cp:lastModifiedBy>
  <dcterms:created xsi:type="dcterms:W3CDTF">2014-07-28T06:06:32Z</dcterms:created>
  <dcterms:modified xsi:type="dcterms:W3CDTF">2014-07-28T11:40:00Z</dcterms:modified>
</cp:coreProperties>
</file>